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<sst xmlns="http://schemas.openxmlformats.org/spreadsheetml/2006/main" count="4571" uniqueCount="1077">
  <si>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</si>
  <si>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</si>
  <si>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</si>
  <si>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</si>
  <si>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</si>
  <si>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</si>
  <si>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</si>
  <si>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</si>
  <si>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</si>
  <si>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</si>
  <si>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</si>
  <si>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</si>
  <si>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</si>
  <si>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</si>
  <si>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</si>
  <si>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</si>
  <si>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</si>
  <si>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</si>
  <si>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</si>
  <si>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</si>
  <si>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</si>
  <si>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</si>
  <si>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</si>
  <si>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</si>
  <si>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</si>
  <si>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</si>
  <si>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</si>
  <si>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</si>
  <si>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</si>
  <si>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</si>
  <si>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</si>
  <si>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</si>
  <si>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</si>
  <si>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</si>
  <si>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</si>
  <si>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</si>
  <si>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</si>
  <si>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</si>
  <si>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</si>
  <si>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</si>
  <si>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</si>
  <si>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</si>
  <si>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</si>
  <si>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</si>
  <si>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</si>
  <si>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</si>
  <si>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</si>
  <si>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</si>
  <si>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</si>
  <si>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</si>
  <si>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</si>
  <si>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</si>
  <si>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</si>
  <si>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</si>
  <si>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</si>
  <si>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</si>
  <si>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</si>
  <si>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</si>
  <si>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</si>
  <si>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</si>
  <si>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</si>
  <si>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</si>
  <si>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</si>
  <si>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</si>
  <si>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</si>
  <si>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</si>
  <si>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</si>
  <si>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</si>
  <si>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</si>
  <si>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</si>
  <si>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</si>
  <si>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</si>
  <si>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</si>
  <si>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</si>
  <si>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</si>
  <si>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</si>
  <si>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</si>
  <si>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</si>
  <si>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</si>
  <si>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</si>
  <si>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</si>
  <si>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</si>
  <si>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</si>
  <si>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</si>
  <si>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</si>
  <si>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</si>
  <si>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</si>
  <si>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</si>
  <si>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</si>
  <si>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</si>
  <si>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</si>
  <si>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</si>
  <si>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</si>
  <si>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</si>
  <si>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</si>
  <si>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</si>
  <si>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</si>
  <si>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</si>
  <si>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</si>
  <si>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</si>
  <si>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</si>
  <si>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</si>
  <si>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</si>
  <si>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</si>
  <si>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</si>
  <si>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</si>
  <si>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</si>
  <si>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</si>
  <si>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</si>
  <si>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</si>
  <si>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</si>
  <si>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</si>
  <si>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</si>
  <si>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</si>
  <si>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</si>
  <si>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</si>
  <si>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</si>
  <si>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</si>
  <si>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</si>
  <si>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</si>
  <si>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</si>
  <si>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</si>
  <si>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</si>
  <si>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</si>
  <si>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</si>
  <si>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</si>
  <si>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</si>
  <si>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</si>
  <si>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</si>
  <si>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</si>
  <si>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</si>
  <si>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</si>
  <si>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</si>
  <si>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</si>
  <si>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</si>
  <si>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</si>
  <si>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</si>
  <si>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</si>
  <si>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</si>
  <si>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</si>
  <si>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</si>
  <si>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</si>
  <si>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</si>
  <si>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</si>
  <si>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</si>
  <si>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</si>
  <si>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</si>
  <si>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</si>
  <si>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</si>
  <si>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</si>
  <si>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</si>
  <si>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</si>
  <si>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</si>
  <si>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</si>
  <si>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</si>
  <si>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</si>
  <si>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</si>
  <si>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</si>
  <si>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</si>
  <si>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</si>
  <si>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</si>
  <si>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</si>
  <si>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</si>
  <si>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</si>
  <si>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</si>
  <si>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</si>
  <si>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</si>
  <si>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</si>
  <si>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</si>
  <si>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</si>
  <si>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</si>
  <si>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</si>
  <si>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</si>
  <si>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</si>
  <si>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</si>
  <si>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</si>
  <si>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</si>
  <si>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</si>
  <si>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</si>
  <si>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</si>
  <si>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</si>
  <si>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</si>
  <si>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</si>
  <si>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</si>
  <si>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</si>
  <si>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</si>
  <si>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</si>
  <si>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</si>
  <si>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</si>
  <si>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</si>
  <si>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</si>
  <si>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</si>
  <si>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</si>
  <si>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</si>
  <si>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</si>
  <si>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</si>
  <si>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</si>
  <si>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</si>
  <si>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</si>
  <si>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</si>
  <si>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</si>
  <si>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</si>
  <si>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</si>
  <si>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</si>
  <si>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</si>
  <si>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</si>
  <si>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</si>
  <si>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</si>
  <si>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</si>
  <si>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</si>
  <si>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</si>
  <si>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</si>
  <si>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</si>
  <si>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</si>
  <si>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</si>
  <si>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</si>
  <si>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</si>
  <si>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</si>
  <si>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</si>
  <si>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</si>
  <si>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</si>
  <si>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</si>
  <si>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</si>
  <si>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</si>
  <si>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</si>
  <si>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</si>
  <si>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</si>
  <si>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</si>
  <si>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</si>
  <si>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</si>
  <si>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</si>
  <si>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</si>
  <si>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</si>
  <si>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</si>
  <si>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</si>
  <si>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</si>
  <si>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</si>
  <si>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</si>
  <si>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</si>
  <si>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</si>
  <si>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</si>
  <si>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</si>
  <si>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</si>
  <si>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</si>
  <si>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</si>
  <si>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</si>
  <si>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</si>
  <si>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</si>
  <si>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</si>
  <si>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</si>
  <si>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</si>
  <si>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</si>
  <si>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</si>
  <si>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</si>
  <si>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</si>
  <si>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</si>
  <si>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</si>
  <si>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</si>
  <si>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</si>
  <si>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</si>
  <si>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</si>
  <si>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</si>
  <si>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</si>
  <si>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</si>
  <si>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</si>
  <si>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</si>
  <si>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</si>
  <si>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</si>
  <si>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</si>
  <si>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</si>
  <si>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</si>
  <si>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</si>
  <si>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</si>
  <si>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</si>
  <si>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</si>
  <si>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</si>
  <si>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</si>
  <si>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</si>
  <si>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</si>
  <si>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</si>
  <si>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</si>
  <si>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</si>
  <si>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</si>
  <si>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</si>
  <si>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</si>
  <si>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</si>
  <si>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</si>
  <si>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</si>
  <si>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</si>
  <si>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</si>
  <si>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</si>
  <si>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</si>
  <si>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</si>
  <si>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</si>
  <si>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</si>
  <si>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</si>
  <si>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</si>
  <si>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</si>
  <si>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</si>
  <si>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</si>
  <si>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</si>
  <si>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</si>
  <si>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</si>
  <si>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</si>
  <si>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</si>
  <si>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</si>
  <si>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</si>
  <si>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</si>
  <si>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</si>
  <si>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</si>
  <si>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</si>
  <si>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</si>
  <si>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</si>
  <si>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</si>
  <si>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</si>
  <si>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</si>
  <si>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</si>
  <si>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</si>
  <si>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</si>
  <si>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</si>
  <si>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</si>
  <si>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</si>
  <si>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</si>
  <si>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</si>
  <si>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</si>
  <si>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</si>
  <si>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</si>
  <si>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</si>
  <si>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</si>
  <si>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</si>
  <si>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</si>
  <si>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</si>
  <si>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</si>
  <si>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</si>
  <si>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</si>
  <si>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</si>
  <si>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</si>
  <si>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</si>
  <si>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</si>
  <si>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</si>
  <si>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</si>
  <si>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</si>
  <si>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</si>
  <si>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</si>
  <si>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</si>
  <si>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</si>
  <si>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</si>
  <si>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</si>
  <si>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</si>
  <si>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</si>
  <si>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</si>
  <si>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</si>
  <si>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</si>
  <si>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</si>
  <si>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</si>
  <si>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</si>
  <si>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</si>
  <si>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</si>
  <si>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</si>
  <si>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</si>
  <si>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</si>
  <si>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</si>
  <si>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</si>
  <si>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</si>
  <si>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</si>
  <si>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</si>
  <si>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</si>
  <si>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</si>
  <si>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</si>
  <si>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</si>
  <si>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</si>
  <si>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</si>
  <si>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</si>
  <si>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</si>
  <si>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</si>
  <si>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</si>
  <si>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</si>
  <si>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</si>
  <si>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</si>
  <si>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</si>
  <si>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</si>
  <si>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</si>
  <si>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</si>
  <si>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</si>
  <si>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</si>
  <si>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</si>
  <si>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</si>
  <si>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</si>
  <si>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</si>
  <si>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</si>
  <si>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</si>
  <si>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</si>
  <si>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</si>
  <si>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</si>
  <si>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</si>
  <si>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</si>
  <si>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</si>
  <si>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</si>
  <si>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</si>
  <si>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</si>
  <si>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</si>
  <si>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</si>
  <si>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</si>
  <si>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</si>
  <si>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</si>
  <si>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</si>
  <si>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</si>
  <si>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</si>
  <si>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</si>
  <si>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</si>
  <si>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</si>
  <si>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</si>
  <si>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</si>
  <si>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</si>
  <si>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</si>
  <si>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</si>
  <si>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</si>
  <si>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</si>
  <si>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</si>
  <si>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</si>
  <si>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</si>
  <si>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</si>
  <si>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</si>
  <si>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</si>
  <si>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</si>
  <si>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</si>
  <si>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</si>
  <si>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</si>
  <si>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</si>
  <si>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</si>
  <si>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</si>
  <si>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</si>
  <si>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</si>
  <si>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</si>
  <si>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</si>
  <si>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</si>
  <si>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</si>
  <si>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</si>
  <si>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</si>
  <si>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</si>
  <si>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</si>
  <si>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</si>
  <si>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</si>
  <si>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</si>
  <si>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</si>
  <si>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</si>
  <si>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</si>
  <si>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</si>
  <si>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</si>
  <si>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</si>
  <si>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</si>
  <si>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</si>
  <si>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</si>
  <si>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</si>
  <si>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</si>
  <si>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</si>
  <si>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</si>
  <si>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</si>
  <si>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</si>
  <si>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</si>
  <si>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</si>
  <si>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</si>
  <si>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</si>
  <si>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</si>
  <si>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</si>
  <si>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</si>
  <si>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</si>
  <si>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</si>
  <si>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</si>
  <si>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</si>
  <si>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</si>
  <si>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</si>
  <si>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</si>
  <si>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</si>
  <si>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</si>
  <si>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</si>
  <si>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</si>
  <si>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</si>
  <si>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</si>
  <si>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</si>
  <si>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</si>
  <si>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</si>
  <si>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</si>
  <si>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</si>
  <si>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</si>
  <si>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</si>
  <si>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</si>
  <si>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</si>
  <si>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</si>
  <si>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</si>
  <si>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</si>
  <si>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</si>
  <si>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</si>
  <si>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</si>
  <si>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</si>
  <si>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</si>
  <si>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</si>
  <si>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</si>
  <si>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</si>
  <si>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</si>
  <si>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</si>
  <si>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</si>
  <si>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</si>
  <si>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</si>
  <si>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</si>
  <si>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</si>
  <si>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</si>
  <si>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</si>
  <si>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</si>
  <si>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</si>
  <si>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</si>
  <si>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</si>
  <si>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</si>
  <si>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</si>
  <si>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</si>
  <si>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</si>
  <si>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</si>
  <si>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</si>
  <si>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</si>
  <si>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</si>
  <si>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</si>
  <si>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</si>
  <si>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</si>
  <si>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</si>
  <si>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</si>
  <si>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</si>
  <si>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</si>
  <si>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</si>
  <si>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</si>
  <si>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</si>
  <si>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</si>
  <si>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</si>
  <si>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</si>
  <si>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</si>
  <si>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</si>
  <si>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</si>
  <si>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</si>
  <si>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</si>
  <si>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</si>
  <si>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</si>
  <si>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</si>
  <si>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</si>
  <si>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</si>
  <si>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</si>
  <si>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</si>
  <si>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</si>
  <si>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</si>
  <si>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</si>
  <si>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</si>
  <si>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</si>
  <si>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</si>
  <si>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</si>
  <si>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</si>
  <si>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</si>
  <si>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</si>
  <si>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</si>
  <si>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</si>
  <si>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</si>
  <si>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</si>
  <si>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</si>
  <si>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</si>
  <si>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</si>
  <si>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</si>
  <si>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</si>
  <si>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</si>
  <si>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</si>
  <si>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</si>
  <si>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</si>
  <si>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</si>
  <si>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</si>
  <si>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</si>
  <si>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</si>
  <si>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</si>
  <si>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</si>
  <si>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</si>
  <si>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</si>
  <si>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</si>
  <si>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</si>
  <si>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</si>
  <si>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</si>
  <si>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</si>
  <si>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</si>
  <si>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</si>
  <si>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</si>
  <si>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</si>
  <si>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</si>
  <si>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</si>
  <si>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</si>
  <si>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</si>
  <si>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</si>
  <si>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</si>
  <si>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</si>
  <si>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</si>
  <si>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</si>
  <si>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</si>
  <si>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</si>
  <si>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</si>
  <si>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</si>
  <si>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</si>
  <si>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</si>
  <si>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</si>
  <si>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</si>
  <si>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</si>
  <si>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</si>
  <si>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</si>
  <si>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</si>
  <si>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</si>
  <si>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</si>
  <si>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</si>
  <si>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</si>
  <si>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</si>
  <si>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</si>
  <si>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</si>
  <si>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</si>
  <si>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</si>
  <si>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</si>
  <si>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</si>
  <si>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</si>
  <si>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</si>
  <si>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</si>
  <si>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</si>
  <si>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</si>
  <si>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</si>
  <si>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</si>
  <si>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</si>
  <si>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</si>
  <si>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</si>
  <si>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</si>
  <si>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</si>
  <si>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</si>
  <si>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</si>
  <si>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</si>
  <si>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</si>
  <si>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</si>
  <si>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</si>
  <si>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</si>
  <si>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</si>
  <si>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</si>
  <si>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</si>
  <si>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</si>
  <si>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</si>
  <si>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</si>
  <si>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</si>
  <si>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</si>
  <si>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</si>
  <si>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</si>
  <si>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</si>
  <si>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</si>
  <si>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</si>
  <si>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</si>
  <si>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</si>
  <si>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</si>
  <si>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</si>
  <si>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</si>
  <si>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</si>
  <si>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</si>
  <si>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</si>
  <si>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</si>
  <si>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</si>
  <si>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</si>
  <si>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</si>
  <si>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</si>
  <si>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</si>
  <si>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</si>
  <si>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</si>
  <si>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</si>
  <si>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</si>
  <si>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</si>
  <si>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</si>
  <si>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</si>
  <si>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</si>
  <si>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</si>
  <si>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</si>
  <si>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</si>
  <si>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</si>
  <si>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</si>
  <si>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</si>
  <si>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</si>
  <si>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</si>
  <si>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</si>
  <si>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</si>
  <si>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</si>
  <si>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</si>
  <si>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</si>
  <si>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</si>
  <si>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</si>
  <si>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</si>
  <si>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</si>
  <si>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</si>
  <si>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</si>
  <si>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</si>
  <si>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</si>
  <si>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</si>
  <si>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</si>
  <si>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</si>
  <si>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</si>
  <si>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</si>
  <si>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</si>
  <si>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</si>
  <si>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</si>
  <si>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</si>
  <si>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</si>
  <si>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</si>
  <si>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</si>
  <si>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</si>
  <si>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</si>
  <si>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</si>
  <si>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</si>
  <si>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</si>
  <si>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</si>
  <si>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</si>
  <si>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</si>
  <si>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</si>
  <si>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</si>
  <si>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</si>
  <si>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</si>
  <si>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</si>
  <si>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</si>
  <si>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</si>
  <si>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</si>
  <si>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</si>
  <si>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</si>
  <si>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</si>
  <si>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</si>
  <si>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</si>
  <si>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</si>
  <si>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</si>
  <si>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</si>
  <si>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</si>
  <si>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</si>
  <si>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</si>
  <si>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</si>
  <si>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</si>
  <si>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</si>
  <si>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</si>
  <si>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</si>
  <si>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</si>
  <si>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</si>
  <si>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</si>
  <si>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</si>
  <si>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</si>
  <si>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</si>
  <si>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</si>
  <si>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</si>
  <si>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</si>
  <si>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</si>
  <si>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</si>
  <si>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</si>
  <si>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</si>
  <si>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</si>
  <si>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</si>
  <si>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</si>
  <si>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</si>
  <si>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</si>
  <si>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</si>
  <si>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</si>
  <si>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</si>
  <si>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</si>
  <si>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</si>
  <si>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</si>
  <si>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</si>
  <si>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</si>
  <si>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</si>
  <si>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</si>
  <si>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</si>
  <si>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</si>
  <si>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</si>
  <si>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</si>
  <si>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</si>
  <si>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</si>
  <si>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</si>
  <si>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</si>
  <si>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</si>
  <si>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</si>
  <si>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</si>
  <si>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</si>
  <si>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</si>
  <si>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</si>
  <si>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</si>
  <si>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</si>
  <si>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</si>
  <si>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</si>
  <si>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</si>
  <si>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</si>
  <si>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</si>
  <si>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</si>
  <si>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</si>
  <si>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</si>
  <si>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</si>
  <si>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</si>
  <si>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</si>
  <si>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</si>
  <si>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</si>
  <si>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</si>
  <si>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</si>
  <si>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牛保臣</t>
  </si>
  <si>
    <t>坐落：</t>
  </si>
  <si>
    <t>容城县东牛村</t>
  </si>
  <si>
    <t>调查编号：</t>
  </si>
  <si>
    <t>0201020-05-14-0012</t>
  </si>
  <si>
    <t>价值时点：</t>
  </si>
  <si>
    <t>2024年9月9日</t>
  </si>
  <si>
    <t>报告编号：</t>
  </si>
  <si>
    <t>康正（容城县）2024评字第7号-东牛村</t>
  </si>
  <si>
    <t>14-8</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</si>
  <si>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</si>
  <si>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</si>
  <si>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</si>
  <si>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</si>
  <si>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</si>
  <si>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</si>
  <si>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</si>
  <si>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</si>
  <si>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</si>
  <si>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</si>
  <si>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</si>
  <si>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</si>
  <si>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</si>
  <si>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</si>
  <si>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</si>
  <si>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</si>
  <si>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</si>
  <si>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</si>
  <si>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</si>
  <si>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</si>
  <si>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</si>
  <si>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</si>
  <si>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</si>
  <si>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</si>
  <si>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</si>
  <si>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</si>
  <si>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</si>
  <si>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</si>
  <si>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</si>
  <si>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</si>
  <si>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</si>
  <si>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</si>
  <si>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</si>
  <si>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</si>
  <si>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</si>
  <si>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</si>
  <si>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</si>
  <si>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</si>
  <si>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</si>
  <si>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</si>
  <si>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</si>
  <si>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</si>
  <si>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</si>
  <si>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</si>
  <si>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</si>
  <si>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</si>
  <si>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</si>
  <si>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</si>
  <si>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</si>
  <si>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</si>
  <si>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</si>
  <si>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</si>
  <si>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</si>
  <si>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</si>
  <si>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</si>
  <si>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</si>
  <si>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</si>
  <si>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</si>
  <si>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</si>
  <si>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</si>
  <si>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</si>
  <si>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</si>
  <si>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</si>
  <si>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</si>
  <si>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</si>
  <si>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</si>
  <si>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</si>
  <si>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</si>
  <si>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</si>
  <si>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</si>
  <si>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</si>
  <si>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</si>
  <si>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</si>
  <si>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</si>
  <si>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</si>
  <si>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</si>
  <si>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</si>
  <si>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</si>
  <si>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</si>
  <si>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</si>
  <si>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</si>
  <si>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</si>
  <si>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</si>
  <si>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</si>
  <si>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</si>
  <si>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</si>
  <si>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</si>
  <si>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</si>
  <si>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</si>
  <si>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</si>
  <si>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</si>
  <si>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</si>
  <si>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</si>
  <si>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砖混二等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</si>
  <si>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</si>
  <si>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</si>
  <si>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</si>
  <si>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</si>
  <si>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</si>
  <si>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</si>
  <si>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</si>
  <si>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</si>
  <si>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</si>
  <si>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</si>
  <si>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</si>
  <si>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</si>
  <si>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</si>
  <si>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</si>
  <si>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</si>
  <si>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</si>
  <si>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</si>
  <si>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</si>
  <si>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</si>
  <si>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</si>
  <si>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</si>
  <si>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</si>
  <si>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</si>
  <si>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</si>
  <si>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</si>
  <si>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</si>
  <si>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</si>
  <si>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</si>
  <si>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</si>
  <si>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</si>
  <si>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</si>
  <si>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</si>
  <si>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</si>
  <si>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</si>
  <si>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</si>
  <si>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</si>
  <si>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</si>
  <si>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</si>
  <si>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</si>
  <si>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</si>
  <si>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</si>
  <si>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</si>
  <si>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</si>
  <si>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</si>
  <si>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</si>
  <si>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</si>
  <si>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</si>
  <si>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</si>
  <si>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</si>
  <si>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</si>
  <si>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</si>
  <si>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</si>
  <si>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</si>
  <si>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</si>
  <si>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</si>
  <si>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</si>
  <si>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</si>
  <si>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</si>
  <si>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</si>
  <si>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</si>
  <si>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</si>
  <si>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</si>
  <si>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</si>
  <si>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</si>
  <si>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</si>
  <si>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</si>
  <si>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</si>
  <si>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</si>
  <si>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</si>
  <si>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</si>
  <si>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</si>
  <si>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</si>
  <si>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</si>
  <si>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</si>
  <si>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</si>
  <si>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</si>
  <si>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</si>
  <si>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</si>
  <si>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</si>
  <si>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</si>
  <si>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</si>
  <si>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</si>
  <si>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</si>
  <si>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</si>
  <si>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</si>
  <si>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</si>
  <si>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</si>
  <si>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</si>
  <si>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</si>
  <si>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</si>
  <si>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</si>
  <si>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</si>
  <si>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</si>
  <si>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</si>
  <si>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</si>
  <si>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</si>
  <si>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</si>
  <si>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</si>
  <si>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</si>
  <si>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</si>
  <si>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</si>
  <si>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</si>
  <si>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</si>
  <si>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</si>
  <si>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</si>
  <si>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</si>
  <si>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</si>
  <si>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</si>
  <si>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</si>
  <si>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</si>
  <si>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</si>
  <si>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</si>
  <si>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</si>
  <si>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</si>
  <si>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</si>
  <si>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</si>
  <si>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</si>
  <si>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</si>
  <si>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</si>
  <si>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</si>
  <si>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</si>
  <si>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</si>
  <si>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</si>
  <si>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</si>
  <si>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</si>
  <si>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</si>
  <si>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</si>
  <si>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</si>
  <si>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</si>
  <si>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</si>
  <si>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</si>
  <si>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</si>
  <si>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</si>
  <si>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</si>
  <si>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</si>
  <si>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</si>
  <si>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</si>
  <si>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</si>
  <si>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</si>
  <si>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</si>
  <si>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</si>
  <si>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</si>
  <si>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</si>
  <si>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</si>
  <si>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</si>
  <si>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</si>
  <si>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</si>
  <si>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</si>
  <si>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</si>
  <si>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</si>
  <si>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</si>
  <si>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预制板院墙</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</si>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</sst>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0201020-05-14-0012</v>
      </c>
      <c r="C2" s="335">
        <f>输机表!P2</f>
        <v>0</v>
      </c>
      <c r="D2" s="335" t="str">
        <f>输机表!U2&amp;输机表!Y2</f>
        <v>康正（容城县）2024评字第7号-东牛村14-8</v>
      </c>
      <c r="E2" s="335" t="str">
        <f>输机表!D2</f>
        <v>牛保臣</v>
      </c>
      <c r="F2" s="335" t="str">
        <f>输机表!F2</f>
        <v>容城县东牛村</v>
      </c>
      <c r="G2" s="335">
        <f ca="1">结果通知单!C12</f>
        <v>0</v>
      </c>
      <c r="H2" s="335">
        <f ca="1">结果通知单!N7</f>
        <v>0</v>
      </c>
      <c r="I2" s="335">
        <f ca="1">结果通知单!O7</f>
        <v>0</v>
      </c>
      <c r="J2" s="335">
        <f ca="1">结果通知单!P7</f>
        <v>0</v>
      </c>
      <c r="K2" s="335">
        <f ca="1">结果通知单!G12</f>
        <v>0</v>
      </c>
      <c r="L2" s="335">
        <f ca="1">结果通知单!G41</f>
        <v>31406</v>
      </c>
      <c r="M2" s="335">
        <f ca="1">IF(K2+L2=结果通知单!C42,K2+L2,"请检查")</f>
        <v>31406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85" workbookViewId="0">
      <selection activeCell="R192" sqref="R192:S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3</v>
      </c>
      <c r="E4" s="87">
        <v>3.1</v>
      </c>
      <c r="F4" s="87" t="s">
        <v>898</v>
      </c>
      <c r="G4" s="87" t="s">
        <v>899</v>
      </c>
      <c r="H4" s="87" t="s">
        <v>900</v>
      </c>
      <c r="I4" s="87">
        <v>24</v>
      </c>
      <c r="J4" s="87">
        <v>0</v>
      </c>
      <c r="K4" s="87" t="s">
        <v>901</v>
      </c>
      <c r="L4" s="87" t="s">
        <v>902</v>
      </c>
      <c r="M4" s="87">
        <v>0.15</v>
      </c>
      <c r="N4" s="87">
        <v>0.2</v>
      </c>
      <c r="O4" s="87" t="s">
        <v>902</v>
      </c>
      <c r="P4" s="87" t="s">
        <v>902</v>
      </c>
      <c r="Q4" s="87" t="s">
        <v>902</v>
      </c>
      <c r="R4" s="87" t="s">
        <v>903</v>
      </c>
      <c r="S4" s="124">
        <v>178.9</v>
      </c>
      <c r="T4" s="124" t="s">
        <v>904</v>
      </c>
      <c r="U4" s="124"/>
      <c r="V4" s="125"/>
      <c r="W4" s="91">
        <f>ROUND(F5*ROUND(E5+G5+H5+I5+J5+K5+L5+M5+N5+O5+P5+Q5+R5+U5+T5+1,3)*V5,0)</f>
        <v>851</v>
      </c>
      <c r="X4" s="126">
        <f>ROUND(L60/S4,0)</f>
        <v>93</v>
      </c>
      <c r="Y4" s="126">
        <f>W4+X4</f>
        <v>944</v>
      </c>
      <c r="Z4" s="143">
        <f>ROUND(Y4*S4,0)</f>
        <v>168882</v>
      </c>
      <c r="AA4" s="144">
        <f>IF(Q4="无",0,IF(Q4="地暖",0,S4))</f>
        <v>0</v>
      </c>
      <c r="AB4" s="144">
        <f>IF(Q4="无",0,IF(Q4="暖气片",0,S4))</f>
        <v>0</v>
      </c>
      <c r="AC4" s="91" t="str">
        <f>H4</f>
        <v>铝合金</v>
      </c>
      <c r="AD4" s="124" t="s">
        <v>902</v>
      </c>
      <c r="AE4" s="145">
        <v>1</v>
      </c>
      <c r="AF4" s="146" t="e">
        <f>VLOOKUP(F4,系数区域,LOOKUP(V4,$CV$16:$DE$16,{68,69,70,71,72,73,74,75,76,77}),0)</f>
        <v>#N/A</v>
      </c>
      <c r="AG4" s="145" t="s">
        <v>902</v>
      </c>
      <c r="AH4" s="161"/>
      <c r="AI4" s="161"/>
      <c r="AJ4" s="161" t="s">
        <v>905</v>
      </c>
      <c r="AK4" s="161" t="s">
        <v>906</v>
      </c>
      <c r="AL4" s="161">
        <v>37</v>
      </c>
      <c r="AM4" s="161">
        <v>24</v>
      </c>
      <c r="AN4" s="161" t="s">
        <v>907</v>
      </c>
      <c r="AO4" s="161" t="s">
        <v>908</v>
      </c>
      <c r="AP4" s="161">
        <v>0</v>
      </c>
      <c r="AQ4" s="196">
        <v>0.25</v>
      </c>
      <c r="AR4" s="196">
        <v>0.333333333333333</v>
      </c>
      <c r="AS4" s="196">
        <v>0.5</v>
      </c>
      <c r="AT4" s="196">
        <v>0.666666666666667</v>
      </c>
      <c r="AU4" s="197">
        <v>0.75</v>
      </c>
      <c r="AV4" s="196">
        <v>1</v>
      </c>
      <c r="AW4" s="161" t="s">
        <v>904</v>
      </c>
      <c r="AX4" s="163" t="s">
        <v>909</v>
      </c>
      <c r="AY4" s="161" t="s">
        <v>910</v>
      </c>
      <c r="AZ4" s="161" t="s">
        <v>236</v>
      </c>
      <c r="BA4" s="207" t="s">
        <v>901</v>
      </c>
      <c r="BB4" s="207"/>
      <c r="BC4" s="161" t="s">
        <v>909</v>
      </c>
      <c r="BD4" s="161" t="s">
        <v>904</v>
      </c>
      <c r="BE4" s="175"/>
      <c r="BF4" s="161" t="s">
        <v>905</v>
      </c>
      <c r="BG4" s="161" t="s">
        <v>906</v>
      </c>
      <c r="BH4" s="161" t="s">
        <v>905</v>
      </c>
      <c r="BI4" s="161" t="s">
        <v>906</v>
      </c>
      <c r="BJ4" s="161" t="s">
        <v>911</v>
      </c>
      <c r="BK4" s="161" t="s">
        <v>899</v>
      </c>
      <c r="BL4" s="162" t="s">
        <v>907</v>
      </c>
      <c r="BM4" s="162" t="s">
        <v>908</v>
      </c>
      <c r="BN4" s="162" t="s">
        <v>912</v>
      </c>
      <c r="BO4" s="162" t="s">
        <v>902</v>
      </c>
      <c r="BP4" s="162" t="s">
        <v>913</v>
      </c>
      <c r="BQ4" s="162" t="s">
        <v>914</v>
      </c>
      <c r="BR4" s="162" t="s">
        <v>915</v>
      </c>
      <c r="BS4" s="162" t="s">
        <v>903</v>
      </c>
      <c r="BT4" s="224" t="s">
        <v>902</v>
      </c>
      <c r="BU4" s="162" t="s">
        <v>903</v>
      </c>
      <c r="BV4" s="162" t="s">
        <v>902</v>
      </c>
      <c r="BW4" s="162" t="s">
        <v>903</v>
      </c>
      <c r="BX4" s="162" t="s">
        <v>902</v>
      </c>
      <c r="BY4" s="161" t="s">
        <v>905</v>
      </c>
      <c r="BZ4" s="161" t="s">
        <v>906</v>
      </c>
      <c r="CA4" s="161" t="s">
        <v>905</v>
      </c>
      <c r="CB4" s="161" t="s">
        <v>902</v>
      </c>
      <c r="CC4" s="161" t="s">
        <v>916</v>
      </c>
      <c r="CD4" s="161" t="s">
        <v>917</v>
      </c>
      <c r="CE4" s="161" t="s">
        <v>918</v>
      </c>
      <c r="CF4" s="161" t="s">
        <v>900</v>
      </c>
      <c r="CG4" s="161" t="s">
        <v>919</v>
      </c>
      <c r="CH4" s="232" t="s">
        <v>920</v>
      </c>
      <c r="CI4" s="161" t="s">
        <v>921</v>
      </c>
      <c r="CJ4" s="161" t="s">
        <v>922</v>
      </c>
      <c r="CK4" s="161" t="s">
        <v>923</v>
      </c>
      <c r="CL4" s="162" t="s">
        <v>915</v>
      </c>
      <c r="CM4" s="161" t="s">
        <v>905</v>
      </c>
      <c r="CN4" s="162" t="s">
        <v>906</v>
      </c>
      <c r="CO4" s="161" t="s">
        <v>905</v>
      </c>
      <c r="CP4" s="162" t="s">
        <v>906</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906</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1060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v>
      </c>
      <c r="M5" s="115">
        <f>IFERROR(ROUND(((M4-VLOOKUP(F4,系数区域,25,0))*AG5)*0.1,4)*AE5,0)</f>
        <v>-0.015</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0.85</v>
      </c>
      <c r="W5" s="91"/>
      <c r="X5" s="126"/>
      <c r="Y5" s="91"/>
      <c r="Z5" s="147"/>
      <c r="AA5" s="148">
        <f>AA4/S4</f>
        <v>0</v>
      </c>
      <c r="AB5" s="148">
        <f>AB4/S4</f>
        <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902</v>
      </c>
      <c r="AE6" s="145">
        <v>1</v>
      </c>
      <c r="AF6" s="146" t="e">
        <f>VLOOKUP(F6,系数区域,LOOKUP(V6,$CV$16:$DE$16,{68,69,70,71,72,73,74,75,76,77}),0)</f>
        <v>#N/A</v>
      </c>
      <c r="AG6" s="145" t="s">
        <v>902</v>
      </c>
      <c r="AH6" s="167" t="s">
        <v>942</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943</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902</v>
      </c>
      <c r="AE8" s="145">
        <v>1</v>
      </c>
      <c r="AF8" s="146" t="e">
        <f>VLOOKUP(F8,系数区域,LOOKUP(V8,$CV$16:$DE$16,{68,69,70,71,72,73,74,75,76,77}),0)</f>
        <v>#N/A</v>
      </c>
      <c r="AG8" s="145" t="s">
        <v>902</v>
      </c>
      <c r="AH8" s="167" t="s">
        <v>898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951</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t="s">
        <v>30</v>
      </c>
      <c r="D30" s="103" t="s">
        <v>40</v>
      </c>
      <c r="E30" s="103"/>
      <c r="F30" s="104" t="str">
        <f>+D30</f>
        <v>60地砖</v>
      </c>
      <c r="G30" s="105">
        <f>+S4</f>
        <v>178.9</v>
      </c>
      <c r="H30" s="105"/>
      <c r="I30" s="117" t="str">
        <f t="shared" ref="I30:I59" si="48">VLOOKUP(F30,价格表,2,0)</f>
        <v>㎡</v>
      </c>
      <c r="J30" s="104">
        <f t="shared" ref="J30:J59" si="49">VLOOKUP(F30,价格表,5,0)</f>
        <v>80</v>
      </c>
      <c r="K30" s="118">
        <f>$V$5</f>
        <v>0.85</v>
      </c>
      <c r="L30" s="104">
        <f>ROUND(IFERROR(ROUND(G30,2)*J30*K30,),0)</f>
        <v>12165</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178.9</v>
      </c>
      <c r="H31" s="105"/>
      <c r="I31" s="117" t="str">
        <f t="shared" si="48"/>
        <v>㎡</v>
      </c>
      <c r="J31" s="104">
        <f t="shared" si="49"/>
        <v>30</v>
      </c>
      <c r="K31" s="118">
        <f t="shared" ref="K31:K59" si="53">$V$5</f>
        <v>0.85</v>
      </c>
      <c r="L31" s="104">
        <f t="shared" ref="L31:L59" si="54">ROUND(IFERROR(ROUND(G31,2)*J31*K31,),0)</f>
        <v>4562</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报告编号：康正（容城县）2024评字第7号-东牛村14-8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0.85</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牛保臣</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0.85</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0.85</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f t="shared" si="53"/>
        <v>0.85</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10.07</v>
      </c>
      <c r="BI38" s="172" t="str">
        <f t="shared" ref="BI38:BI51" si="67">I186</f>
        <v>㎡</v>
      </c>
      <c r="BJ38" s="172">
        <f ca="1" t="shared" ref="BJ38:BJ51" si="68">L186</f>
        <v>1813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0</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平砖地面</v>
      </c>
      <c r="BH40" s="220">
        <f t="shared" si="69"/>
        <v>132.29</v>
      </c>
      <c r="BI40" s="172" t="str">
        <f t="shared" si="67"/>
        <v>㎡</v>
      </c>
      <c r="BJ40" s="172">
        <f ca="1" t="shared" si="68"/>
        <v>3307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空调</v>
      </c>
      <c r="BH41" s="220">
        <f t="shared" si="69"/>
        <v>1</v>
      </c>
      <c r="BI41" s="172" t="str">
        <f t="shared" si="67"/>
        <v>台</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化粪池</v>
      </c>
      <c r="BH42" s="220">
        <f t="shared" si="69"/>
        <v>1</v>
      </c>
      <c r="BI42" s="172" t="str">
        <f t="shared" si="67"/>
        <v>个</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窝</v>
      </c>
      <c r="BH43" s="220">
        <f t="shared" si="69"/>
        <v>1</v>
      </c>
      <c r="BI43" s="172" t="str">
        <f t="shared" si="67"/>
        <v>个</v>
      </c>
      <c r="BJ43" s="172">
        <f ca="1" t="shared" si="68"/>
        <v>150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材树</v>
      </c>
      <c r="BH44" s="220">
        <f t="shared" si="69"/>
        <v>1</v>
      </c>
      <c r="BI44" s="172" t="str">
        <f t="shared" si="67"/>
        <v>棵</v>
      </c>
      <c r="BJ44" s="172">
        <f ca="1" t="shared" si="68"/>
        <v>350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11</v>
      </c>
      <c r="BI45" s="172" t="str">
        <f t="shared" si="67"/>
        <v>棵</v>
      </c>
      <c r="BJ45" s="172">
        <f ca="1" t="shared" si="68"/>
        <v>550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10</v>
      </c>
      <c r="BI46" s="172" t="str">
        <f t="shared" si="67"/>
        <v>棵</v>
      </c>
      <c r="BJ46" s="172">
        <f ca="1" t="shared" si="68"/>
        <v>2000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10.07</v>
      </c>
      <c r="EX46" s="58" t="str">
        <f ca="1">IFERROR(VLOOKUP(FE46,$BD$38:$BJ$92,6,0),"")</f>
        <v>㎡</v>
      </c>
      <c r="EY46" s="59">
        <f ca="1">IF(EV46="","",SUMIF($BG$38:$BG$107,EV46,$BJ$38:$BJ$107))</f>
        <v>1813</v>
      </c>
      <c r="EZ46" s="59" t="str">
        <f ca="1">IFERROR(VLOOKUP(FF46,$BD$38:$BJ$92,4,0),"")</f>
        <v>平砖地面</v>
      </c>
      <c r="FA46" s="58">
        <f ca="1">IF(EZ46="","",SUMIF($BG$38:$BG$107,EZ46,$BH$38:$BH$107))</f>
        <v>132.29</v>
      </c>
      <c r="FB46" s="58" t="str">
        <f ca="1">IFERROR(VLOOKUP(FF46,$BD$38:$BJ$92,6,0),"")</f>
        <v>㎡</v>
      </c>
      <c r="FC46" s="59">
        <f ca="1">IF(EZ46="","",SUMIF($BG$38:$BG$107,EZ46,$BJ$38:$BJ$107))</f>
        <v>3307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2</v>
      </c>
      <c r="BI47" s="172" t="str">
        <f t="shared" si="67"/>
        <v>棵</v>
      </c>
      <c r="BJ47" s="172">
        <f ca="1" t="shared" si="68"/>
        <v>800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化粪池</v>
      </c>
      <c r="FA47" s="58">
        <f ca="1">IF(EZ47="","",SUMIF($BG$38:$BG$107,EZ47,$BH$38:$BH$107))</f>
        <v>1</v>
      </c>
      <c r="FB47" s="58" t="str">
        <f ca="1">IFERROR(VLOOKUP(FF47,$BD$38:$BJ$92,6,0),"")</f>
        <v>个</v>
      </c>
      <c r="FC47" s="59">
        <f ca="1">IF(EZ47="","",SUMIF($BG$38:$BG$107,EZ47,$BJ$38:$BJ$107))</f>
        <v>400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7</v>
      </c>
      <c r="BE48" s="172">
        <f ca="1">IF(BJ48=0,0,IF(COUNTIF($BG48:$BG$107,BG48)&lt;2,1,0))</f>
        <v>1</v>
      </c>
      <c r="BF48" s="172">
        <v>11</v>
      </c>
      <c r="BG48" s="172" t="str">
        <f t="shared" si="66"/>
        <v>果树</v>
      </c>
      <c r="BH48" s="220">
        <f t="shared" si="69"/>
        <v>3</v>
      </c>
      <c r="BI48" s="172" t="str">
        <f t="shared" si="67"/>
        <v>棵</v>
      </c>
      <c r="BJ48" s="172">
        <f ca="1" t="shared" si="68"/>
        <v>1500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窝</v>
      </c>
      <c r="EW48" s="58">
        <f ca="1">IF(EV48="","",SUMIF($BG$38:$BG$107,EV48,$BH$38:$BH$107))</f>
        <v>1</v>
      </c>
      <c r="EX48" s="58" t="str">
        <f ca="1">IFERROR(VLOOKUP(FE48,$BD$38:$BJ$92,6,0),"")</f>
        <v>个</v>
      </c>
      <c r="EY48" s="59">
        <f ca="1">IF(EV48="","",SUMIF($BG$38:$BG$107,EV48,$BJ$38:$BJ$107))</f>
        <v>150</v>
      </c>
      <c r="EZ48" s="59" t="str">
        <f ca="1">IFERROR(VLOOKUP(FF48,$BD$38:$BJ$92,4,0),"")</f>
        <v>材树</v>
      </c>
      <c r="FA48" s="58">
        <f ca="1">IF(EZ48="","",SUMIF($BG$38:$BG$107,EZ48,$BH$38:$BH$107))</f>
        <v>1</v>
      </c>
      <c r="FB48" s="58" t="str">
        <f ca="1">IFERROR(VLOOKUP(FF48,$BD$38:$BJ$92,6,0),"")</f>
        <v>棵</v>
      </c>
      <c r="FC48" s="59">
        <f ca="1">IF(EZ48="","",SUMIF($BG$38:$BG$107,EZ48,$BJ$38:$BJ$107))</f>
        <v>350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砖墙</v>
      </c>
      <c r="BH49" s="220">
        <f t="shared" si="69"/>
        <v>43.4</v>
      </c>
      <c r="BI49" s="172" t="str">
        <f t="shared" si="67"/>
        <v>㎡</v>
      </c>
      <c r="BJ49" s="172">
        <f ca="1" t="shared" si="68"/>
        <v>6076</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果树</v>
      </c>
      <c r="EW49" s="58">
        <f ca="1">IF(EV49="","",SUMIF($BG$38:$BG$107,EV49,$BH$38:$BH$107))</f>
        <v>26</v>
      </c>
      <c r="EX49" s="58" t="str">
        <f ca="1">IFERROR(VLOOKUP(FE49,$BD$38:$BJ$92,6,0),"")</f>
        <v>棵</v>
      </c>
      <c r="EY49" s="59">
        <f ca="1">IF(EV49="","",SUMIF($BG$38:$BG$107,EV49,$BJ$38:$BJ$107))</f>
        <v>4850</v>
      </c>
      <c r="EZ49" s="59" t="str">
        <f ca="1">IFERROR(VLOOKUP(FF49,$BD$38:$BJ$92,4,0),"")</f>
        <v>砖墙</v>
      </c>
      <c r="FA49" s="58">
        <f ca="1">IF(EZ49="","",SUMIF($BG$38:$BG$107,EZ49,$BH$38:$BH$107))</f>
        <v>43.4</v>
      </c>
      <c r="FB49" s="58" t="str">
        <f ca="1">IFERROR(VLOOKUP(FF49,$BD$38:$BJ$92,6,0),"")</f>
        <v>㎡</v>
      </c>
      <c r="FC49" s="59">
        <f ca="1">IF(EZ49="","",SUMIF($BG$38:$BG$107,EZ49,$BJ$38:$BJ$107))</f>
        <v>6076</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C1</v>
      </c>
      <c r="EW50" s="58">
        <f ca="1">IF(EV50="","",SUMIF($BG$38:$BG$107,EV50,$BH$38:$BH$107))</f>
        <v>6.12</v>
      </c>
      <c r="EX50" s="58" t="str">
        <f ca="1">IFERROR(VLOOKUP(FE50,$BD$38:$BJ$92,6,0),"")</f>
        <v>㎡</v>
      </c>
      <c r="EY50" s="59">
        <f ca="1">IF(EV50="","",SUMIF($BG$38:$BG$107,EV50,$BJ$38:$BJ$107))</f>
        <v>1782</v>
      </c>
      <c r="EZ50" s="59" t="str">
        <f ca="1">IFERROR(VLOOKUP(FF50,$BD$38:$BJ$92,4,0),"")</f>
        <v>预制板院墙</v>
      </c>
      <c r="FA50" s="58">
        <f ca="1">IF(EZ50="","",SUMIF($BG$38:$BG$107,EZ50,$BH$38:$BH$107))</f>
        <v>153.48</v>
      </c>
      <c r="FB50" s="58" t="str">
        <f ca="1">IFERROR(VLOOKUP(FF50,$BD$38:$BJ$92,6,0),"")</f>
        <v>㎡</v>
      </c>
      <c r="FC50" s="59">
        <f ca="1">IF(EZ50="","",SUMIF($BG$38:$BG$107,EZ50,$BJ$38:$BJ$107))</f>
        <v>12278</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16727</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31406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9</v>
      </c>
      <c r="BE72" s="172">
        <f>IF(BJ72=0,0,IF(COUNTIF($BG72:$BG$107,BG72)&lt;2,1,0))</f>
        <v>1</v>
      </c>
      <c r="BF72" s="172">
        <v>35</v>
      </c>
      <c r="BG72" s="172" t="str">
        <f>R186</f>
        <v>C1</v>
      </c>
      <c r="BH72" s="220">
        <f>ROUND(T186,2)</f>
        <v>6.12</v>
      </c>
      <c r="BI72" s="172" t="str">
        <f>U186</f>
        <v>㎡</v>
      </c>
      <c r="BJ72" s="172">
        <f>X186</f>
        <v>1782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31406</v>
      </c>
      <c r="EY72" s="61"/>
      <c r="EZ72" s="63" t="s">
        <v>996</v>
      </c>
      <c r="FA72" s="64" t="str">
        <f ca="1">TEXT(EX72,"[DBnum2]")&amp;"元整"</f>
        <v>叁万壹仟肆佰零陆元整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10</v>
      </c>
      <c r="BE73" s="172">
        <f>IF(BJ73=0,0,IF(COUNTIF($BG73:$BG$107,BG73)&lt;2,1,0))</f>
        <v>1</v>
      </c>
      <c r="BF73" s="172">
        <v>36</v>
      </c>
      <c r="BG73" s="172" t="str">
        <f>R187</f>
        <v>预制板院墙</v>
      </c>
      <c r="BH73" s="220">
        <f t="shared" ref="BH73:BH104" si="93">ROUND(T187,2)</f>
        <v>153.48</v>
      </c>
      <c r="BI73" s="172" t="str">
        <f>U187</f>
        <v>㎡</v>
      </c>
      <c r="BJ73" s="172">
        <f>X187</f>
        <v>12278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报告编号：康正（容城县）2024评字第7号-东牛村14-8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牛保臣</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31406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叁万壹仟肆佰零陆元整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29</v>
      </c>
      <c r="D186" s="103" t="s">
        <v>204</v>
      </c>
      <c r="E186" s="299" t="s">
        <v>212</v>
      </c>
      <c r="F186" s="147" t="str">
        <f t="shared" ref="F186:F213" si="141">D186</f>
        <v>大门</v>
      </c>
      <c r="G186" s="300">
        <f>2.65*3.8</f>
        <v>10.07</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1813</v>
      </c>
      <c r="M186" s="110"/>
      <c r="N186" s="102">
        <v>35</v>
      </c>
      <c r="O186" s="103"/>
      <c r="P186" s="103"/>
      <c r="Q186" s="299"/>
      <c r="R186" s="309" t="s">
        <v>1049</v>
      </c>
      <c r="S186" s="310"/>
      <c r="T186" s="303">
        <f>2.55*2.4</f>
        <v>6.12</v>
      </c>
      <c r="U186" s="311" t="s">
        <v>12</v>
      </c>
      <c r="V186" s="312">
        <f>+ROUND(X186/T186,0)</f>
        <v>291</v>
      </c>
      <c r="W186" s="307">
        <v>1</v>
      </c>
      <c r="X186" s="312">
        <f>ROUND(2.55*2.4*35+((2.5+1.55)*1.75)*80+1.55*1.75*35+2.55*2.4*50+300*2,0)</f>
        <v>1782</v>
      </c>
    </row>
    <row r="187" ht="18" customHeight="1" spans="1:24">
      <c r="A187" s="110"/>
      <c r="B187" s="102">
        <v>2</v>
      </c>
      <c r="C187" s="103" t="s">
        <v>29</v>
      </c>
      <c r="D187" s="103"/>
      <c r="E187" s="299"/>
      <c r="F187" s="147">
        <f t="shared" si="141"/>
        <v>0</v>
      </c>
      <c r="G187" s="300"/>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t="s">
        <v>1050</v>
      </c>
      <c r="S187" s="310"/>
      <c r="T187" s="105">
        <f>+(20.45+18.75*0.5)*2.9+18.75*2.9+(4.2+4.5)*2.9*0.5</f>
        <v>153.4825</v>
      </c>
      <c r="U187" s="311" t="s">
        <v>12</v>
      </c>
      <c r="V187" s="312">
        <v>80</v>
      </c>
      <c r="W187" s="307">
        <v>1</v>
      </c>
      <c r="X187" s="312">
        <f t="shared" ref="X187:X218" si="143">ROUND(IFERROR(ROUND(T187,2)*V187*W187,),0)</f>
        <v>12278</v>
      </c>
    </row>
    <row r="188" ht="18" customHeight="1" spans="1:24">
      <c r="A188" s="110"/>
      <c r="B188" s="102">
        <v>3</v>
      </c>
      <c r="C188" s="103" t="s">
        <v>32</v>
      </c>
      <c r="D188" s="103" t="s">
        <v>246</v>
      </c>
      <c r="E188" s="299"/>
      <c r="F188" s="147" t="str">
        <f t="shared" si="141"/>
        <v>平砖地面</v>
      </c>
      <c r="G188" s="300">
        <f>10.5*6.05+10.7*5.2+0.8*16.4</f>
        <v>132.285</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3307</v>
      </c>
      <c r="M188" s="110"/>
      <c r="N188" s="102">
        <v>37</v>
      </c>
      <c r="O188" s="103"/>
      <c r="P188" s="103"/>
      <c r="Q188" s="299"/>
      <c r="R188" s="309"/>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3"/>
        <v>0</v>
      </c>
    </row>
    <row r="189" ht="18" customHeight="1" spans="1:24">
      <c r="A189" s="110"/>
      <c r="B189" s="102">
        <v>4</v>
      </c>
      <c r="C189" s="103" t="s">
        <v>32</v>
      </c>
      <c r="D189" s="103" t="s">
        <v>328</v>
      </c>
      <c r="E189" s="299"/>
      <c r="F189" s="147" t="str">
        <f t="shared" si="141"/>
        <v>空调</v>
      </c>
      <c r="G189" s="302">
        <v>1</v>
      </c>
      <c r="H189" s="303"/>
      <c r="I189" s="91" t="str">
        <f>IFERROR(IF(E189="",VLOOKUP(F189,价格表,2,0),(VLOOKUP(E189,IF({1,0},价格引用表!K:K,价格引用表!I:I),2,0))),"")</f>
        <v>台</v>
      </c>
      <c r="J189" s="147">
        <f ca="1">IF(E189="",VLOOKUP(F189,价格表,5,0),VLOOKUP(E189,INDIRECT("价格引用表!K"&amp;MATCH(D189,价格引用表!H:H,0)&amp;":L1200"),2,0))</f>
        <v>400</v>
      </c>
      <c r="K189" s="307">
        <v>1</v>
      </c>
      <c r="L189" s="147">
        <f ca="1" t="shared" si="142"/>
        <v>400</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283</v>
      </c>
      <c r="E190" s="299"/>
      <c r="F190" s="147" t="str">
        <f t="shared" si="141"/>
        <v>化粪池</v>
      </c>
      <c r="G190" s="302">
        <v>1</v>
      </c>
      <c r="H190" s="303"/>
      <c r="I190" s="91" t="str">
        <f>IFERROR(IF(E190="",VLOOKUP(F190,价格表,2,0),(VLOOKUP(E190,IF({1,0},价格引用表!K:K,价格引用表!I:I),2,0))),"")</f>
        <v>个</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295</v>
      </c>
      <c r="E191" s="299"/>
      <c r="F191" s="147" t="str">
        <f t="shared" si="141"/>
        <v>窝</v>
      </c>
      <c r="G191" s="302">
        <v>1</v>
      </c>
      <c r="H191" s="303"/>
      <c r="I191" s="91" t="str">
        <f>IFERROR(IF(E191="",VLOOKUP(F191,价格表,2,0),(VLOOKUP(E191,IF({1,0},价格引用表!K:K,价格引用表!I:I),2,0))),"")</f>
        <v>个</v>
      </c>
      <c r="J191" s="147">
        <f ca="1">IF(E191="",VLOOKUP(F191,价格表,5,0),VLOOKUP(E191,INDIRECT("价格引用表!K"&amp;MATCH(D191,价格引用表!H:H,0)&amp;":L1200"),2,0))</f>
        <v>150</v>
      </c>
      <c r="K191" s="307">
        <v>1</v>
      </c>
      <c r="L191" s="147">
        <f ca="1" t="shared" si="142"/>
        <v>150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34</v>
      </c>
      <c r="D192" s="103" t="s">
        <v>341</v>
      </c>
      <c r="E192" s="299" t="s">
        <v>391</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350</v>
      </c>
      <c r="K192" s="307">
        <v>1</v>
      </c>
      <c r="L192" s="147">
        <f ca="1" t="shared" si="142"/>
        <v>350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34</v>
      </c>
      <c r="D193" s="103" t="s">
        <v>343</v>
      </c>
      <c r="E193" s="299" t="s">
        <v>402</v>
      </c>
      <c r="F193" s="147" t="str">
        <f t="shared" si="141"/>
        <v>果树</v>
      </c>
      <c r="G193" s="302">
        <f>1+2+3+3+2</f>
        <v>11</v>
      </c>
      <c r="H193" s="303"/>
      <c r="I193" s="91" t="str">
        <f>IFERROR(IF(E193="",VLOOKUP(F193,价格表,2,0),(VLOOKUP(E193,IF({1,0},价格引用表!K:K,价格引用表!I:I),2,0))),"")</f>
        <v>棵</v>
      </c>
      <c r="J193" s="147">
        <f ca="1">IF(E193="",VLOOKUP(F193,价格表,5,0),VLOOKUP(E193,INDIRECT("价格引用表!K"&amp;MATCH(D193,价格引用表!H:H,0)&amp;":L1200"),2,0))</f>
        <v>50</v>
      </c>
      <c r="K193" s="307">
        <v>1</v>
      </c>
      <c r="L193" s="147">
        <f ca="1" t="shared" si="142"/>
        <v>550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34</v>
      </c>
      <c r="D194" s="103" t="s">
        <v>343</v>
      </c>
      <c r="E194" s="299" t="s">
        <v>404</v>
      </c>
      <c r="F194" s="147" t="str">
        <f t="shared" si="141"/>
        <v>果树</v>
      </c>
      <c r="G194" s="302">
        <f>3+2+2+3</f>
        <v>10</v>
      </c>
      <c r="H194" s="303"/>
      <c r="I194" s="91" t="str">
        <f>IFERROR(IF(E194="",VLOOKUP(F194,价格表,2,0),(VLOOKUP(E194,IF({1,0},价格引用表!K:K,价格引用表!I:I),2,0))),"")</f>
        <v>棵</v>
      </c>
      <c r="J194" s="147">
        <f ca="1">IF(E194="",VLOOKUP(F194,价格表,5,0),VLOOKUP(E194,INDIRECT("价格引用表!K"&amp;MATCH(D194,价格引用表!H:H,0)&amp;":L1200"),2,0))</f>
        <v>200</v>
      </c>
      <c r="K194" s="307">
        <v>1</v>
      </c>
      <c r="L194" s="147">
        <f ca="1" t="shared" si="142"/>
        <v>2000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34</v>
      </c>
      <c r="D195" s="103" t="s">
        <v>343</v>
      </c>
      <c r="E195" s="299" t="s">
        <v>405</v>
      </c>
      <c r="F195" s="147" t="str">
        <f t="shared" si="141"/>
        <v>果树</v>
      </c>
      <c r="G195" s="300">
        <f>1+1</f>
        <v>2</v>
      </c>
      <c r="H195" s="301"/>
      <c r="I195" s="91" t="str">
        <f>IFERROR(IF(E195="",VLOOKUP(F195,价格表,2,0),(VLOOKUP(E195,IF({1,0},价格引用表!K:K,价格引用表!I:I),2,0))),"")</f>
        <v>棵</v>
      </c>
      <c r="J195" s="147">
        <f ca="1">IF(E195="",VLOOKUP(F195,价格表,5,0),VLOOKUP(E195,INDIRECT("价格引用表!K"&amp;MATCH(D195,价格引用表!H:H,0)&amp;":L1200"),2,0))</f>
        <v>400</v>
      </c>
      <c r="K195" s="307">
        <v>1</v>
      </c>
      <c r="L195" s="147">
        <f ca="1" t="shared" si="142"/>
        <v>800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343</v>
      </c>
      <c r="E196" s="299" t="s">
        <v>406</v>
      </c>
      <c r="F196" s="147" t="str">
        <f t="shared" si="141"/>
        <v>果树</v>
      </c>
      <c r="G196" s="302">
        <v>3</v>
      </c>
      <c r="H196" s="303"/>
      <c r="I196" s="91" t="str">
        <f>IFERROR(IF(E196="",VLOOKUP(F196,价格表,2,0),(VLOOKUP(E196,IF({1,0},价格引用表!K:K,价格引用表!I:I),2,0))),"")</f>
        <v>棵</v>
      </c>
      <c r="J196" s="147">
        <f ca="1">IF(E196="",VLOOKUP(F196,价格表,5,0),VLOOKUP(E196,INDIRECT("价格引用表!K"&amp;MATCH(D196,价格引用表!H:H,0)&amp;":L1200"),2,0))</f>
        <v>500</v>
      </c>
      <c r="K196" s="307">
        <v>1</v>
      </c>
      <c r="L196" s="147">
        <f ca="1" t="shared" si="142"/>
        <v>1500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29</v>
      </c>
      <c r="D197" s="103" t="s">
        <v>206</v>
      </c>
      <c r="E197" s="299" t="s">
        <v>218</v>
      </c>
      <c r="F197" s="147" t="str">
        <f t="shared" si="141"/>
        <v>砖墙</v>
      </c>
      <c r="G197" s="302">
        <f>26.3*1.65</f>
        <v>43.395</v>
      </c>
      <c r="H197" s="303"/>
      <c r="I197" s="91" t="str">
        <f>IFERROR(IF(E197="",VLOOKUP(F197,价格表,2,0),(VLOOKUP(E197,IF({1,0},价格引用表!K:K,价格引用表!I:I),2,0))),"")</f>
        <v>㎡</v>
      </c>
      <c r="J197" s="147">
        <f ca="1">IF(E197="",VLOOKUP(F197,价格表,5,0),VLOOKUP(E197,INDIRECT("价格引用表!K"&amp;MATCH(D197,价格引用表!H:H,0)&amp;":L1200"),2,0))</f>
        <v>140</v>
      </c>
      <c r="K197" s="307">
        <v>1</v>
      </c>
      <c r="L197" s="147">
        <f ca="1" t="shared" si="142"/>
        <v>6076</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31406</v>
      </c>
      <c r="W219" s="329"/>
      <c r="X219" s="328"/>
    </row>
    <row r="220" ht="42" customHeight="1" spans="1:24">
      <c r="A220" s="425" t="s">
        <v>1051</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1052</v>
      </c>
      <c r="S220" s="320"/>
      <c r="T220" s="320"/>
      <c r="U220" s="316">
        <f ca="1">V219</f>
        <v>31406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5" sqref="I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0201020-05-14-0012</v>
      </c>
      <c r="C3" s="36"/>
      <c r="D3" s="36"/>
      <c r="E3" s="37" t="str">
        <f>输机表!U2&amp;输机表!Y2</f>
        <v>康正（容城县）2024评字第7号-东牛村14-8</v>
      </c>
      <c r="F3" s="37"/>
      <c r="G3" s="37"/>
      <c r="H3" s="37"/>
    </row>
    <row r="4" ht="16.5" customHeight="1" spans="1:8">
      <c r="A4" s="38" t="s">
        <v>976</v>
      </c>
      <c r="B4" s="39" t="str">
        <f>输机表!D2</f>
        <v>牛保臣</v>
      </c>
      <c r="C4" s="40"/>
      <c r="D4" s="41" t="s">
        <v>977</v>
      </c>
      <c r="E4" s="42"/>
      <c r="F4" s="39" t="str">
        <f>输机表!F2</f>
        <v>容城县东牛村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1056</v>
      </c>
      <c r="O6" t="s">
        <v>1057</v>
      </c>
      <c r="P6" t="s">
        <v>1058</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大门</v>
      </c>
      <c r="B15" s="58">
        <f ca="1" t="shared" ref="B15:B41" si="3">IF(A15="","",SUMIF(附属物名称,A15,附属物数量))</f>
        <v>10.07</v>
      </c>
      <c r="C15" s="58" t="str">
        <f ca="1" t="shared" ref="C15:C26" si="4">IFERROR(VLOOKUP(K15,附属物位置,6,0),"")</f>
        <v>㎡</v>
      </c>
      <c r="D15" s="59">
        <f ca="1" t="shared" ref="D15:D26" si="5">IF(A15="","",SUMIF(附属物名称,A15,附属物金额))</f>
        <v>1813</v>
      </c>
      <c r="E15" s="59" t="str">
        <f ca="1" t="shared" ref="E15:E26" si="6">IFERROR(VLOOKUP(L15,附属物位置,4,0),"")</f>
        <v>平砖地面</v>
      </c>
      <c r="F15" s="58">
        <f ca="1" t="shared" ref="F15:F40" si="7">IF(E15="","",SUMIF(附属物名称,E15,附属物数量))</f>
        <v>132.29</v>
      </c>
      <c r="G15" s="58" t="str">
        <f ca="1" t="shared" ref="G15:G26" si="8">IFERROR(VLOOKUP(L15,附属物位置,6,0),"")</f>
        <v>㎡</v>
      </c>
      <c r="H15" s="59">
        <f ca="1" t="shared" ref="H15:H26" si="9">IF(E15="","",SUMIF(附属物名称,E15,附属物金额))</f>
        <v>3307</v>
      </c>
      <c r="K15" s="72">
        <v>1</v>
      </c>
      <c r="L15" s="72">
        <v>2</v>
      </c>
      <c r="M15" s="71"/>
    </row>
    <row r="16" ht="17.25" customHeight="1" spans="1:13">
      <c r="A16" s="58" t="str">
        <f ca="1" t="shared" si="2"/>
        <v>空调</v>
      </c>
      <c r="B16" s="58">
        <f ca="1" t="shared" si="3"/>
        <v>1</v>
      </c>
      <c r="C16" s="58" t="str">
        <f ca="1" t="shared" si="4"/>
        <v>台</v>
      </c>
      <c r="D16" s="59">
        <f ca="1" t="shared" si="5"/>
        <v>400</v>
      </c>
      <c r="E16" s="59" t="str">
        <f ca="1" t="shared" si="6"/>
        <v>化粪池</v>
      </c>
      <c r="F16" s="58">
        <f ca="1" t="shared" si="7"/>
        <v>1</v>
      </c>
      <c r="G16" s="58" t="str">
        <f ca="1" t="shared" si="8"/>
        <v>个</v>
      </c>
      <c r="H16" s="59">
        <f ca="1" t="shared" si="9"/>
        <v>400</v>
      </c>
      <c r="K16" s="72">
        <v>3</v>
      </c>
      <c r="L16" s="72">
        <v>4</v>
      </c>
      <c r="M16" s="71"/>
    </row>
    <row r="17" ht="17.25" customHeight="1" spans="1:13">
      <c r="A17" s="58" t="str">
        <f ca="1" t="shared" si="2"/>
        <v>窝</v>
      </c>
      <c r="B17" s="58">
        <f ca="1" t="shared" si="3"/>
        <v>1</v>
      </c>
      <c r="C17" s="58" t="str">
        <f ca="1" t="shared" si="4"/>
        <v>个</v>
      </c>
      <c r="D17" s="59">
        <f ca="1" t="shared" si="5"/>
        <v>150</v>
      </c>
      <c r="E17" s="59" t="str">
        <f ca="1" t="shared" si="6"/>
        <v>材树</v>
      </c>
      <c r="F17" s="58">
        <f ca="1" t="shared" si="7"/>
        <v>1</v>
      </c>
      <c r="G17" s="58" t="str">
        <f ca="1" t="shared" si="8"/>
        <v>棵</v>
      </c>
      <c r="H17" s="59">
        <f ca="1" t="shared" si="9"/>
        <v>350</v>
      </c>
      <c r="K17" s="72">
        <v>5</v>
      </c>
      <c r="L17" s="72">
        <v>6</v>
      </c>
      <c r="M17" s="71"/>
    </row>
    <row r="18" ht="17.25" customHeight="1" spans="1:13">
      <c r="A18" s="58" t="str">
        <f ca="1" t="shared" si="2"/>
        <v>果树</v>
      </c>
      <c r="B18" s="58">
        <f ca="1" t="shared" si="3"/>
        <v>26</v>
      </c>
      <c r="C18" s="58" t="str">
        <f ca="1" t="shared" si="4"/>
        <v>棵</v>
      </c>
      <c r="D18" s="59">
        <f ca="1" t="shared" si="5"/>
        <v>4850</v>
      </c>
      <c r="E18" s="59" t="str">
        <f ca="1" t="shared" si="6"/>
        <v>砖墙</v>
      </c>
      <c r="F18" s="58">
        <f ca="1" t="shared" si="7"/>
        <v>43.4</v>
      </c>
      <c r="G18" s="58" t="str">
        <f ca="1" t="shared" si="8"/>
        <v>㎡</v>
      </c>
      <c r="H18" s="59">
        <f ca="1" t="shared" si="9"/>
        <v>6076</v>
      </c>
      <c r="K18" s="72">
        <v>7</v>
      </c>
      <c r="L18" s="72">
        <v>8</v>
      </c>
      <c r="M18" s="71"/>
    </row>
    <row r="19" ht="17.25" customHeight="1" spans="1:13">
      <c r="A19" s="58" t="str">
        <f ca="1" t="shared" si="2"/>
        <v>C1</v>
      </c>
      <c r="B19" s="58">
        <f ca="1" t="shared" si="3"/>
        <v>6.12</v>
      </c>
      <c r="C19" s="58" t="str">
        <f ca="1" t="shared" si="4"/>
        <v>㎡</v>
      </c>
      <c r="D19" s="59">
        <f ca="1" t="shared" si="5"/>
        <v>1782</v>
      </c>
      <c r="E19" s="59" t="str">
        <f ca="1" t="shared" si="6"/>
        <v>预制板院墙</v>
      </c>
      <c r="F19" s="58">
        <f ca="1" t="shared" si="7"/>
        <v>153.48</v>
      </c>
      <c r="G19" s="58" t="str">
        <f ca="1" t="shared" si="8"/>
        <v>㎡</v>
      </c>
      <c r="H19" s="59">
        <f ca="1" t="shared" si="9"/>
        <v>12278</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31406</v>
      </c>
      <c r="H41" s="61"/>
      <c r="K41" s="72">
        <v>53</v>
      </c>
      <c r="M41" s="71"/>
    </row>
    <row r="42" ht="17.25" customHeight="1" spans="1:8">
      <c r="A42" s="60" t="s">
        <v>995</v>
      </c>
      <c r="B42" s="61"/>
      <c r="C42" s="62">
        <f ca="1">G41+G12</f>
        <v>31406</v>
      </c>
      <c r="D42" s="61"/>
      <c r="E42" s="63" t="s">
        <v>996</v>
      </c>
      <c r="F42" s="64" t="str">
        <f ca="1">TEXT(C42,"[DBnum2]")&amp;"元整"</f>
        <v>叁万壹仟肆佰零陆元整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康正（容城县）2024评字第7号-东牛村14-8</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1072</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牛保臣</v>
      </c>
      <c r="E9" s="9"/>
      <c r="F9" s="9"/>
      <c r="G9" s="9"/>
      <c r="H9" s="9"/>
      <c r="I9" s="9"/>
      <c r="J9" s="9"/>
      <c r="K9" s="9"/>
      <c r="L9" s="9"/>
      <c r="M9" s="9"/>
      <c r="N9" s="9"/>
      <c r="O9" s="9"/>
      <c r="P9" s="9"/>
      <c r="Q9" s="9"/>
    </row>
    <row r="10" spans="1:17">
      <c r="A10" s="9" t="s">
        <v>1009</v>
      </c>
      <c r="B10" s="9"/>
      <c r="C10" s="9"/>
      <c r="D10" s="9" t="str">
        <f>结果通知单!F4</f>
        <v>容城县东牛村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2024年9月9日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31406</v>
      </c>
      <c r="H26" s="15"/>
      <c r="I26" s="15"/>
      <c r="J26" s="15"/>
      <c r="K26" s="15"/>
      <c r="L26" s="15"/>
      <c r="M26" s="15"/>
      <c r="N26" s="15"/>
      <c r="O26" s="15"/>
      <c r="P26" s="15"/>
      <c r="Q26" s="15"/>
    </row>
    <row r="27" spans="1:17">
      <c r="A27" s="9" t="s">
        <v>1028</v>
      </c>
      <c r="B27" s="9"/>
      <c r="C27" s="9"/>
      <c r="D27" s="9" t="str">
        <f ca="1">结果通知单!F42</f>
        <v>叁万壹仟肆佰零陆元整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1073</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1074</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1075</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2024-11-12T05:06:01Z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2EB6FC6B4DC64D78A29A68C5305CD542_13</vt:lpwstr>
  </property>
</Properties>
</file>